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H32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P39" l="1"/>
  <c r="N39"/>
  <c r="R12"/>
  <c r="R39" s="1"/>
  <c r="N12"/>
  <c r="E12"/>
  <c r="E39" s="1"/>
  <c r="O12"/>
  <c r="O39" s="1"/>
  <c r="P12"/>
  <c r="H12"/>
  <c r="F12"/>
  <c r="F39" s="1"/>
  <c r="D12"/>
  <c r="D39" s="1"/>
  <c r="H37"/>
  <c r="I36" s="1"/>
  <c r="S36" s="1"/>
  <c r="H27"/>
  <c r="I26" s="1"/>
  <c r="S26" s="1"/>
  <c r="H22"/>
  <c r="I21" s="1"/>
  <c r="S21" s="1"/>
  <c r="H17"/>
  <c r="I16" s="1"/>
  <c r="S16" s="1"/>
  <c r="Q39"/>
  <c r="I3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<sst xmlns="http://schemas.openxmlformats.org/spreadsheetml/2006/main" count="117" uniqueCount="74">
  <si>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</si>
  <si>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</si>
  <si>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</si>
  <si>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Zábřeh</t>
  </si>
  <si>
    <t>Datum:  </t>
  </si>
  <si>
    <t>26.2.2022</t>
  </si>
  <si>
    <t>Domácí</t>
  </si>
  <si>
    <t>KK Zábřeh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</si>
  <si>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</si>
  <si>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</si>
  <si>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</si>
  <si>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</si>
  <si>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</si>
  <si>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</si>
  <si>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</si>
  <si>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</si>
  <si>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</si>
  <si>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</si>
  <si>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</si>
  <si>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</si>
  <si>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</si>
  <si>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</si>
  <si>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Honl</t>
  </si>
  <si>
    <t>Tomáš</t>
  </si>
  <si>
    <t>Roman</t>
  </si>
  <si>
    <t>Flídr</t>
  </si>
  <si>
    <t>Zaškolný</t>
  </si>
  <si>
    <t>Martin</t>
  </si>
  <si>
    <t>Jan</t>
  </si>
  <si>
    <t>Horňák</t>
  </si>
  <si>
    <t>Sliwka</t>
  </si>
  <si>
    <t>Lukáš</t>
  </si>
  <si>
    <t>Stanislav</t>
  </si>
  <si>
    <t>Michálek</t>
  </si>
  <si>
    <t>Klus</t>
  </si>
  <si>
    <t>Jiří</t>
  </si>
  <si>
    <t>Jaroslav</t>
  </si>
  <si>
    <t>Körner</t>
  </si>
  <si>
    <t>Kuttler</t>
  </si>
  <si>
    <t>Petr</t>
  </si>
  <si>
    <t>Nitka</t>
  </si>
  <si>
    <t>Karol</t>
  </si>
  <si>
    <t>Celkový výkon družstva  </t>
  </si>
  <si>
    <t>Vedoucí družstva         Jméno:</t>
  </si>
  <si>
    <t>Lukáš Horňák</t>
  </si>
  <si>
    <t>Bodový zisk</t>
  </si>
  <si>
    <t>Karol Nitka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</si>
  <si>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</si>
  <si>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</si>
  <si>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</si>
  <si>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</si>
  <si>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</si>
  <si>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</si>
  <si>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</si>
  <si>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</si>
  <si>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</si>
  <si>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</si>
  <si>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</si>
  <si>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</si>
  <si>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</si>
  <si>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</si>
  <si>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</si>
  <si>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</si>
  <si>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</si>
  <si>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</si>
  <si>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</si>
  <si>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</si>
  <si>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</si>
  <si>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</si>
  <si>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</si>
  <si>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</si>
  <si>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N e</t>
  </si>
  <si>
    <t xml:space="preserve">Datum a podpis rozhodčího:  </t>
  </si>
  <si>
    <t>26.2.2022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</si>
</sst>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59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36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41</v>
      </c>
      <c r="F9" s="18">
        <v>5</v>
      </c>
      <c r="G9" s="19">
        <f>IF(AND(ISBLANK(D9),ISBLANK(E9)),"",D9+E9)</f>
        <v>139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2</v>
      </c>
      <c r="Q9" s="19">
        <f>IF(AND(ISBLANK(N9),ISBLANK(O9)),"",N9+O9)</f>
        <v>139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43</v>
      </c>
      <c r="F10" s="18">
        <v>3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41</v>
      </c>
      <c r="P10" s="18">
        <v>1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31</v>
      </c>
      <c r="F11" s="23">
        <v>0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40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174</v>
      </c>
      <c r="F12" s="28">
        <f>IF(ISNUMBER($G12),SUM(F8:F11),"")</f>
        <v>8</v>
      </c>
      <c r="G12" s="29">
        <f>IF(SUM($G8:$G11)+SUM($Q8:$Q11)&gt;0,SUM(G8:G11),"")</f>
        <v>558</v>
      </c>
      <c r="H12" s="27">
        <f>IF(ISNUMBER($G12),SUM(H8:H11),"")</f>
        <v>2.5</v>
      </c>
      <c r="I12" s="99"/>
      <c r="K12" s="96">
        <v>17123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159</v>
      </c>
      <c r="P12" s="28">
        <f>IF(ISNUMBER($G12),SUM(P8:P11),"")</f>
        <v>5</v>
      </c>
      <c r="Q12" s="29">
        <f>IF(SUM($G8:$G11)+SUM($Q8:$Q11)&gt;0,SUM(Q8:Q11),"")</f>
        <v>530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42</v>
      </c>
      <c r="F13" s="12">
        <v>1</v>
      </c>
      <c r="G13" s="13">
        <f>IF(AND(ISBLANK(D13),ISBLANK(E13)),"",D13+E13)</f>
        <v>132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35</v>
      </c>
      <c r="P13" s="12">
        <v>2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44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36</v>
      </c>
      <c r="P14" s="18">
        <v>1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43</v>
      </c>
      <c r="F15" s="18">
        <v>3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34</v>
      </c>
      <c r="P15" s="18">
        <v>2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31</v>
      </c>
      <c r="F16" s="23">
        <v>2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50</v>
      </c>
      <c r="P16" s="23">
        <v>0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22589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160</v>
      </c>
      <c r="F17" s="28">
        <f>IF(ISNUMBER($G17),SUM(F13:F16),"")</f>
        <v>8</v>
      </c>
      <c r="G17" s="29">
        <f>IF(SUM($G13:$G16)+SUM($Q13:$Q16)&gt;0,SUM(G13:G16),"")</f>
        <v>519</v>
      </c>
      <c r="H17" s="27">
        <f>IF(ISNUMBER($G17),SUM(H13:H16),"")</f>
        <v>3</v>
      </c>
      <c r="I17" s="99"/>
      <c r="K17" s="96">
        <v>22272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155</v>
      </c>
      <c r="P17" s="28">
        <f>IF(ISNUMBER($G17),SUM(P13:P16),"")</f>
        <v>5</v>
      </c>
      <c r="Q17" s="29">
        <f>IF(SUM($G13:$G16)+SUM($Q13:$Q16)&gt;0,SUM(Q13:Q16),"")</f>
        <v>510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49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44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42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34</v>
      </c>
      <c r="P19" s="18">
        <v>3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54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45</v>
      </c>
      <c r="P20" s="18">
        <v>3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44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35</v>
      </c>
      <c r="P21" s="23">
        <v>2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189</v>
      </c>
      <c r="F22" s="28">
        <f>IF(ISNUMBER($G22),SUM(F18:F21),"")</f>
        <v>1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23820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158</v>
      </c>
      <c r="P22" s="28">
        <f>IF(ISNUMBER($G22),SUM(P18:P21),"")</f>
        <v>10</v>
      </c>
      <c r="Q22" s="29">
        <f>IF(SUM($G18:$G21)+SUM($Q18:$Q21)&gt;0,SUM(Q18:Q21),"")</f>
        <v>545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35</v>
      </c>
      <c r="F23" s="12">
        <v>3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42</v>
      </c>
      <c r="P23" s="12">
        <v>3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34</v>
      </c>
      <c r="F24" s="18">
        <v>2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52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53</v>
      </c>
      <c r="F25" s="18">
        <v>2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79</v>
      </c>
      <c r="O25" s="18">
        <v>44</v>
      </c>
      <c r="P25" s="18">
        <v>1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33</v>
      </c>
      <c r="F26" s="23">
        <v>3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79</v>
      </c>
      <c r="O26" s="23">
        <v>34</v>
      </c>
      <c r="P26" s="23">
        <v>2</v>
      </c>
      <c r="Q26" s="24">
        <f>IF(AND(ISBLANK(N26),ISBLANK(O26)),"",N26+O26)</f>
        <v>113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18932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155</v>
      </c>
      <c r="F27" s="28">
        <f>IF(ISNUMBER($G27),SUM(F23:F26),"")</f>
        <v>10</v>
      </c>
      <c r="G27" s="29">
        <f>IF(SUM($G23:$G26)+SUM($Q23:$Q26)&gt;0,SUM(G23:G26),"")</f>
        <v>512</v>
      </c>
      <c r="H27" s="27">
        <f>IF(ISNUMBER($G27),SUM(H23:H26),"")</f>
        <v>2</v>
      </c>
      <c r="I27" s="99"/>
      <c r="K27" s="96">
        <v>23815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172</v>
      </c>
      <c r="P27" s="28">
        <f>IF(ISNUMBER($G27),SUM(P23:P26),"")</f>
        <v>7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43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54</v>
      </c>
      <c r="P28" s="12">
        <v>1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33</v>
      </c>
      <c r="F29" s="18">
        <v>2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0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99</v>
      </c>
      <c r="E30" s="18">
        <v>59</v>
      </c>
      <c r="F30" s="18">
        <v>1</v>
      </c>
      <c r="G30" s="19">
        <f>IF(AND(ISBLANK(D30),ISBLANK(E30)),"",D30+E30)</f>
        <v>158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35</v>
      </c>
      <c r="P30" s="18">
        <v>2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53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27</v>
      </c>
      <c r="P31" s="23">
        <v>1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188</v>
      </c>
      <c r="F32" s="28">
        <f>IF(ISNUMBER($G32),SUM(F28:F31),"")</f>
        <v>3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19448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161</v>
      </c>
      <c r="P32" s="28">
        <f>IF(ISNUMBER($G32),SUM(P28:P31),"")</f>
        <v>4</v>
      </c>
      <c r="Q32" s="29">
        <f>IF(SUM($G28:$G31)+SUM($Q28:$Q31)&gt;0,SUM(Q28:Q31),"")</f>
        <v>527</v>
      </c>
      <c r="R32" s="27">
        <f>IF(ISNUMBER($G32),SUM(R28:R31),"")</f>
        <v>2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91</v>
      </c>
      <c r="E33" s="12">
        <v>25</v>
      </c>
      <c r="F33" s="12">
        <v>1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85</v>
      </c>
      <c r="O33" s="12">
        <v>54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72</v>
      </c>
      <c r="F34" s="18">
        <v>0</v>
      </c>
      <c r="G34" s="19">
        <f>IF(AND(ISBLANK(D34),ISBLANK(E34)),"",D34+E34)</f>
        <v>172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84</v>
      </c>
      <c r="E35" s="18">
        <v>53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86</v>
      </c>
      <c r="O35" s="18">
        <v>35</v>
      </c>
      <c r="P35" s="18">
        <v>1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45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36</v>
      </c>
      <c r="P36" s="23">
        <v>1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628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195</v>
      </c>
      <c r="F37" s="28">
        <f>IF(ISNUMBER($G37),SUM(F33:F36),"")</f>
        <v>3</v>
      </c>
      <c r="G37" s="29">
        <f>IF(SUM($G33:$G36)+SUM($Q33:$Q36)&gt;0,SUM(G33:G36),"")</f>
        <v>557</v>
      </c>
      <c r="H37" s="27">
        <f>IF(ISNUMBER($G37),SUM(H33:H36),"")</f>
        <v>3</v>
      </c>
      <c r="I37" s="99"/>
      <c r="K37" s="96">
        <v>17319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160</v>
      </c>
      <c r="P37" s="28">
        <f>IF(ISNUMBER($G37),SUM(P33:P36),"")</f>
        <v>3</v>
      </c>
      <c r="Q37" s="29">
        <f>IF(SUM($G33:$G36)+SUM($Q33:$Q36)&gt;0,SUM(Q33:Q36),"")</f>
        <v>505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2189</v>
      </c>
      <c r="E39" s="34">
        <f>IF(ISNUMBER($G39),SUM(E12,E17,E22,E27,E32,E37),"")</f>
        <v>1061</v>
      </c>
      <c r="F39" s="34">
        <f>IF(ISNUMBER($G39),SUM(F12,F17,F22,F27,F32,F37),"")</f>
        <v>33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2173</v>
      </c>
      <c r="O39" s="34">
        <f>IF(ISNUMBER($G39),SUM(O12,O17,O22,O27,O32,O37),"")</f>
        <v>965</v>
      </c>
      <c r="P39" s="34">
        <f>IF(ISNUMBER($G39),SUM(P12,P17,P22,P27,P32,P37),"")</f>
        <v>34</v>
      </c>
      <c r="Q39" s="35">
        <f>IF(SUM($G$8:$G$37)+SUM($Q$8:$Q$37)&gt;0,SUM(Q12,Q17,Q22,Q27,Q32,Q37),"")</f>
        <v>3138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Sokol Bohumín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2022-02-26T19:05:21Z</dcterms:modified>
</cp:coreProperties>
</file>